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<sst xmlns="http://schemas.openxmlformats.org/spreadsheetml/2006/main" count="44" uniqueCount="43">
  <si>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</si>
  <si>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</si>
  <si>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</si>
  <si>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</si>
  <si>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</si>
  <si>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</si>
  <si>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</si>
  <si>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</si>
  <si>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</si>
  <si>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</si>
  <si>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</si>
  <si>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</si>
  <si>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</si>
  <si>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</si>
  <si>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</si>
  <si>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</si>
  <si>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</si>
  <si>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</si>
  <si>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</si>
  <si>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</si>
  <si>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</si>
  <si>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</si>
  <si>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</si>
  <si>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</si>
  <si>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</si>
  <si>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</si>
  <si>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</si>
  <si>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</si>
  <si>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</si>
  <si>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</si>
  <si>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</si>
  <si>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</si>
  <si>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</si>
  <si>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</si>
  <si>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</si>
  <si>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</si>
  <si>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</si>
  <si>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</si>
  <si>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</si>
  <si>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</si>
  <si>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5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</si>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</sst>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H36" sqref="H3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1230598.9000000001</v>
      </c>
      <c r="F10" s="13">
        <f t="shared" ref="F10:G10" si="0">SUM(F11:F15)</f>
        <v>1030992.23</v>
      </c>
      <c r="G10" s="13">
        <f t="shared" si="0"/>
        <v>279617.11000000004</v>
      </c>
    </row>
    <row r="11" spans="1:8" ht="16.5" customHeight="1" x14ac:dyDescent="0.25">
      <c r="A11" s="41" t="s">
        <v>28</v>
      </c>
      <c r="B11" s="42"/>
      <c r="C11" s="42"/>
      <c r="D11" s="43"/>
      <c r="E11" s="5">
        <v>852301.79</v>
      </c>
      <c r="F11" s="5">
        <v>716384.14</v>
      </c>
      <c r="G11" s="11">
        <v>190733.4</v>
      </c>
    </row>
    <row r="12" spans="1:8" ht="16.5" customHeight="1" x14ac:dyDescent="0.25">
      <c r="A12" s="41" t="s">
        <v>27</v>
      </c>
      <c r="B12" s="42"/>
      <c r="C12" s="42"/>
      <c r="D12" s="43"/>
      <c r="E12" s="5"/>
      <c r="F12" s="5"/>
      <c r="G12" s="11"/>
    </row>
    <row r="13" spans="1:8" ht="16.5" customHeight="1" x14ac:dyDescent="0.25">
      <c r="A13" s="41" t="s">
        <v>26</v>
      </c>
      <c r="B13" s="42"/>
      <c r="C13" s="42"/>
      <c r="D13" s="43"/>
      <c r="E13" s="5">
        <v>130225.31</v>
      </c>
      <c r="F13" s="5">
        <v>107468.65</v>
      </c>
      <c r="G13" s="11">
        <v>24387.1</v>
      </c>
    </row>
    <row r="14" spans="1:8" ht="16.5" customHeight="1" x14ac:dyDescent="0.25">
      <c r="A14" s="41" t="s">
        <v>25</v>
      </c>
      <c r="B14" s="42"/>
      <c r="C14" s="42"/>
      <c r="D14" s="43"/>
      <c r="E14" s="5">
        <v>248071.8</v>
      </c>
      <c r="F14" s="5">
        <v>206732.5</v>
      </c>
      <c r="G14" s="11">
        <v>62100.160000000003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406.94</v>
      </c>
      <c r="G15" s="11">
        <v>2396.4499999999998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741885.86</v>
      </c>
      <c r="F16" s="12">
        <f t="shared" ref="F16:G16" si="1">SUM(F17:F23)</f>
        <v>687299.01</v>
      </c>
      <c r="G16" s="12">
        <f t="shared" si="1"/>
        <v>224481.31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717973.67</v>
      </c>
      <c r="F17" s="5">
        <v>665517.37</v>
      </c>
      <c r="G17" s="11">
        <v>217432.14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1406.32</v>
      </c>
      <c r="F21" s="5">
        <v>1315.97</v>
      </c>
      <c r="G21" s="11">
        <v>497.33</v>
      </c>
    </row>
    <row r="22" spans="1:10" ht="17.45" customHeight="1" x14ac:dyDescent="0.25">
      <c r="A22" s="41" t="s">
        <v>17</v>
      </c>
      <c r="B22" s="42"/>
      <c r="C22" s="42"/>
      <c r="D22" s="43"/>
      <c r="E22" s="5"/>
      <c r="F22" s="5"/>
      <c r="G22" s="11"/>
    </row>
    <row r="23" spans="1:10" ht="17.45" customHeight="1" x14ac:dyDescent="0.25">
      <c r="A23" s="41" t="s">
        <v>16</v>
      </c>
      <c r="B23" s="42"/>
      <c r="C23" s="42"/>
      <c r="D23" s="43"/>
      <c r="E23" s="5">
        <v>22505.87</v>
      </c>
      <c r="F23" s="5">
        <v>20465.669999999998</v>
      </c>
      <c r="G23" s="11">
        <v>6551.84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6153.84</v>
      </c>
      <c r="F24" s="12">
        <f t="shared" ref="F24:G24" si="2">F25</f>
        <v>5793.95</v>
      </c>
      <c r="G24" s="12">
        <f t="shared" si="2"/>
        <v>2066.91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6153.84</v>
      </c>
      <c r="F25" s="5">
        <v>5793.95</v>
      </c>
      <c r="G25" s="11">
        <v>2066.91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182633.43999999994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9439.74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166654.51+80625.43</f>
        <v>247279.94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4.5" customHeight="1" x14ac:dyDescent="0.25">
      <c r="A33" s="52" t="s">
        <v>9</v>
      </c>
      <c r="B33" s="53"/>
      <c r="C33" s="53"/>
      <c r="D33" s="53"/>
      <c r="E33" s="54"/>
      <c r="F33" s="3">
        <f>108896.25+84305.08</f>
        <v>193201.33000000002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449921.01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116899.51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48069.03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68830.48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566820.52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717973.67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665517.37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333786.58999999997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2019-03-15T06:43:42Z</dcterms:modified>
</cp:coreProperties>
</file>